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【治験・製造販売後臨床試験】\【治験・製造販売後臨床試験】\血液凝固科\血液凝固科_ひな型いろいろ\"/>
    </mc:Choice>
  </mc:AlternateContent>
  <bookViews>
    <workbookView xWindow="0" yWindow="0" windowWidth="21570" windowHeight="7620" tabRatio="433"/>
  </bookViews>
  <sheets>
    <sheet name="参考書式19" sheetId="19" r:id="rId1"/>
  </sheets>
  <calcPr calcId="152511"/>
</workbook>
</file>

<file path=xl/calcChain.xml><?xml version="1.0" encoding="utf-8"?>
<calcChain xmlns="http://schemas.openxmlformats.org/spreadsheetml/2006/main">
  <c r="G19" i="19" l="1"/>
  <c r="G20" i="19"/>
  <c r="G21" i="19"/>
  <c r="G23" i="19" l="1"/>
  <c r="G13" i="19"/>
  <c r="G24" i="19"/>
  <c r="G25" i="19"/>
  <c r="G26" i="19"/>
  <c r="G18" i="19"/>
  <c r="G22" i="19"/>
  <c r="G14" i="19"/>
  <c r="G27" i="19"/>
  <c r="G29" i="19"/>
  <c r="G28" i="19"/>
  <c r="G17" i="19"/>
  <c r="G30" i="19"/>
  <c r="G31" i="19"/>
  <c r="G15" i="19"/>
  <c r="G16" i="19"/>
  <c r="G32" i="19" s="1"/>
  <c r="G33" i="19" s="1"/>
  <c r="G9" i="19"/>
  <c r="G10" i="19"/>
  <c r="G12" i="19"/>
  <c r="G8" i="19"/>
</calcChain>
</file>

<file path=xl/sharedStrings.xml><?xml version="1.0" encoding="utf-8"?>
<sst xmlns="http://schemas.openxmlformats.org/spreadsheetml/2006/main" count="88" uniqueCount="69">
  <si>
    <t>経費区分</t>
    <rPh sb="0" eb="2">
      <t>ケイヒ</t>
    </rPh>
    <rPh sb="2" eb="4">
      <t>クブン</t>
    </rPh>
    <phoneticPr fontId="2"/>
  </si>
  <si>
    <t>費用</t>
    <rPh sb="0" eb="2">
      <t>ヒヨウ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</si>
  <si>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</si>
  <si>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</si>
  <si>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固定費</t>
    <rPh sb="0" eb="3">
      <t>コテイヒ</t>
    </rPh>
    <phoneticPr fontId="2"/>
  </si>
  <si>
    <t>支払時期</t>
    <rPh sb="0" eb="2">
      <t>シハライ</t>
    </rPh>
    <rPh sb="2" eb="4">
      <t>ジキ</t>
    </rPh>
    <phoneticPr fontId="2"/>
  </si>
  <si>
    <t>区分</t>
    <rPh sb="0" eb="2">
      <t>クブン</t>
    </rPh>
    <phoneticPr fontId="2"/>
  </si>
  <si>
    <t>変動費</t>
    <rPh sb="0" eb="2">
      <t>ヘンドウ</t>
    </rPh>
    <rPh sb="2" eb="3">
      <t>ヒ</t>
    </rPh>
    <phoneticPr fontId="2"/>
  </si>
  <si>
    <t>固定費
変動費</t>
    <rPh sb="0" eb="3">
      <t>コテイヒ</t>
    </rPh>
    <phoneticPr fontId="2"/>
  </si>
  <si>
    <t>治験審査料</t>
    <rPh sb="0" eb="2">
      <t>チケン</t>
    </rPh>
    <rPh sb="2" eb="4">
      <t>シンサ</t>
    </rPh>
    <rPh sb="4" eb="5">
      <t>リョウ</t>
    </rPh>
    <phoneticPr fontId="2"/>
  </si>
  <si>
    <t>臨床試験研究経費</t>
    <rPh sb="0" eb="2">
      <t>リンショウ</t>
    </rPh>
    <rPh sb="2" eb="4">
      <t>シケン</t>
    </rPh>
    <rPh sb="4" eb="6">
      <t>ケンキュウ</t>
    </rPh>
    <rPh sb="6" eb="8">
      <t>ケイヒ</t>
    </rPh>
    <phoneticPr fontId="2"/>
  </si>
  <si>
    <t>備品費</t>
    <rPh sb="0" eb="2">
      <t>ビヒン</t>
    </rPh>
    <rPh sb="2" eb="3">
      <t>ヒ</t>
    </rPh>
    <phoneticPr fontId="2"/>
  </si>
  <si>
    <t>管理費</t>
    <rPh sb="0" eb="3">
      <t>カンリヒ</t>
    </rPh>
    <phoneticPr fontId="2"/>
  </si>
  <si>
    <t>間接経費</t>
    <rPh sb="0" eb="2">
      <t>カンセツ</t>
    </rPh>
    <rPh sb="2" eb="4">
      <t>ケイヒ</t>
    </rPh>
    <phoneticPr fontId="2"/>
  </si>
  <si>
    <t>変動費</t>
    <phoneticPr fontId="2"/>
  </si>
  <si>
    <t>監査対応費</t>
    <rPh sb="0" eb="2">
      <t>カンサ</t>
    </rPh>
    <rPh sb="2" eb="4">
      <t>タイオウ</t>
    </rPh>
    <rPh sb="4" eb="5">
      <t>ヒ</t>
    </rPh>
    <phoneticPr fontId="2"/>
  </si>
  <si>
    <t>実地調査対応費</t>
    <rPh sb="0" eb="2">
      <t>ジッチ</t>
    </rPh>
    <rPh sb="2" eb="4">
      <t>チョウサ</t>
    </rPh>
    <rPh sb="4" eb="6">
      <t>タイオウ</t>
    </rPh>
    <rPh sb="6" eb="7">
      <t>ヒ</t>
    </rPh>
    <phoneticPr fontId="2"/>
  </si>
  <si>
    <t>契約締結後に請求。</t>
    <rPh sb="0" eb="2">
      <t>ケイヤク</t>
    </rPh>
    <rPh sb="2" eb="4">
      <t>テイケツ</t>
    </rPh>
    <rPh sb="4" eb="5">
      <t>ゴ</t>
    </rPh>
    <rPh sb="6" eb="8">
      <t>セイキュウ</t>
    </rPh>
    <phoneticPr fontId="2"/>
  </si>
  <si>
    <t>変動費</t>
    <phoneticPr fontId="2"/>
  </si>
  <si>
    <t>契約締結後に請求。</t>
  </si>
  <si>
    <t>西暦YYYY年MM月DD日</t>
    <rPh sb="0" eb="2">
      <t>セイレキ</t>
    </rPh>
    <rPh sb="6" eb="7">
      <t>ネン</t>
    </rPh>
    <rPh sb="9" eb="10">
      <t>ツキ</t>
    </rPh>
    <rPh sb="12" eb="13">
      <t>ヒ</t>
    </rPh>
    <phoneticPr fontId="3"/>
  </si>
  <si>
    <t>　治験費用算出表　</t>
    <rPh sb="1" eb="3">
      <t>チケン</t>
    </rPh>
    <rPh sb="3" eb="5">
      <t>ヒヨウ</t>
    </rPh>
    <rPh sb="5" eb="7">
      <t>サンシュツ</t>
    </rPh>
    <rPh sb="7" eb="8">
      <t>オモテ</t>
    </rPh>
    <phoneticPr fontId="3"/>
  </si>
  <si>
    <t>被験者対応経費</t>
    <rPh sb="0" eb="3">
      <t>ヒケンシャ</t>
    </rPh>
    <rPh sb="3" eb="5">
      <t>タイオウ</t>
    </rPh>
    <rPh sb="5" eb="7">
      <t>ケイヒ</t>
    </rPh>
    <rPh sb="6" eb="7">
      <t>ヒ</t>
    </rPh>
    <phoneticPr fontId="2"/>
  </si>
  <si>
    <t>「治験費用の支払に関する
 資料」に規定された経費</t>
    <rPh sb="1" eb="3">
      <t>チケン</t>
    </rPh>
    <rPh sb="3" eb="5">
      <t>ヒヨウ</t>
    </rPh>
    <rPh sb="6" eb="8">
      <t>シハライ</t>
    </rPh>
    <rPh sb="9" eb="10">
      <t>カン</t>
    </rPh>
    <rPh sb="14" eb="16">
      <t>シリョウ</t>
    </rPh>
    <rPh sb="18" eb="20">
      <t>キテイ</t>
    </rPh>
    <rPh sb="23" eb="25">
      <t>ケイヒ</t>
    </rPh>
    <phoneticPr fontId="2"/>
  </si>
  <si>
    <t>文書保管料</t>
    <rPh sb="0" eb="2">
      <t>ブンショ</t>
    </rPh>
    <rPh sb="2" eb="5">
      <t>ホカンリョウ</t>
    </rPh>
    <phoneticPr fontId="2"/>
  </si>
  <si>
    <t>変動費</t>
    <phoneticPr fontId="2"/>
  </si>
  <si>
    <t>変動費</t>
    <rPh sb="0" eb="2">
      <t>ヘンドウ</t>
    </rPh>
    <phoneticPr fontId="2"/>
  </si>
  <si>
    <t>固定費</t>
    <phoneticPr fontId="2"/>
  </si>
  <si>
    <t>契約締結後に請求。</t>
    <phoneticPr fontId="2"/>
  </si>
  <si>
    <t>契約締結後に請求。</t>
    <phoneticPr fontId="2"/>
  </si>
  <si>
    <t xml:space="preserve"> ⑤終了報告</t>
    <rPh sb="4" eb="6">
      <t>ホウコク</t>
    </rPh>
    <phoneticPr fontId="2"/>
  </si>
  <si>
    <t xml:space="preserve"> ④迅速審査</t>
    <phoneticPr fontId="2"/>
  </si>
  <si>
    <t xml:space="preserve"> ③継続申請</t>
    <rPh sb="2" eb="4">
      <t>ケイゾク</t>
    </rPh>
    <phoneticPr fontId="2"/>
  </si>
  <si>
    <t xml:space="preserve"> ②変更申請</t>
    <phoneticPr fontId="2"/>
  </si>
  <si>
    <t xml:space="preserve"> ①新規申請</t>
    <phoneticPr fontId="2"/>
  </si>
  <si>
    <t xml:space="preserve"> 上記経費（2～7）の20%</t>
    <phoneticPr fontId="2"/>
  </si>
  <si>
    <t xml:space="preserve"> 上記経費（2～8）の30%</t>
    <phoneticPr fontId="2"/>
  </si>
  <si>
    <t xml:space="preserve"> 治験関係書類の長期保管等
 に要する経費</t>
    <rPh sb="8" eb="10">
      <t>チョウキ</t>
    </rPh>
    <rPh sb="10" eb="13">
      <t>ホカントウ</t>
    </rPh>
    <phoneticPr fontId="2"/>
  </si>
  <si>
    <t>同意取得月より毎月、請求。
ただし、被験者の最終来院月の
翌月まで請求とする。</t>
    <rPh sb="0" eb="2">
      <t>ドウイ</t>
    </rPh>
    <rPh sb="2" eb="4">
      <t>シュトク</t>
    </rPh>
    <rPh sb="4" eb="5">
      <t>ツキ</t>
    </rPh>
    <rPh sb="7" eb="9">
      <t>マイツキ</t>
    </rPh>
    <rPh sb="10" eb="12">
      <t>セイキュウ</t>
    </rPh>
    <rPh sb="18" eb="21">
      <t>ヒケンシャ</t>
    </rPh>
    <rPh sb="22" eb="24">
      <t>サイシュウ</t>
    </rPh>
    <rPh sb="24" eb="26">
      <t>ライイン</t>
    </rPh>
    <rPh sb="26" eb="27">
      <t>ツキ</t>
    </rPh>
    <rPh sb="29" eb="31">
      <t>ヨクゲツ</t>
    </rPh>
    <rPh sb="33" eb="35">
      <t>セイキュウ</t>
    </rPh>
    <phoneticPr fontId="2"/>
  </si>
  <si>
    <t>治験実施計画書番号</t>
    <rPh sb="0" eb="2">
      <t>チケン</t>
    </rPh>
    <rPh sb="2" eb="4">
      <t>ジッシ</t>
    </rPh>
    <rPh sb="4" eb="7">
      <t>ケイカクショ</t>
    </rPh>
    <rPh sb="7" eb="9">
      <t>バンゴウ</t>
    </rPh>
    <phoneticPr fontId="3"/>
  </si>
  <si>
    <t>被験者負担軽減費
（非課税）</t>
    <rPh sb="0" eb="3">
      <t>ヒケンジャ</t>
    </rPh>
    <rPh sb="3" eb="5">
      <t>フタン</t>
    </rPh>
    <rPh sb="5" eb="7">
      <t>ケイゲン</t>
    </rPh>
    <rPh sb="7" eb="8">
      <t>ヒ</t>
    </rPh>
    <rPh sb="10" eb="13">
      <t>ヒカゼイ</t>
    </rPh>
    <phoneticPr fontId="2"/>
  </si>
  <si>
    <t xml:space="preserve"> 4時間以内</t>
    <rPh sb="2" eb="4">
      <t>ジカン</t>
    </rPh>
    <rPh sb="4" eb="6">
      <t>イナイ</t>
    </rPh>
    <phoneticPr fontId="2"/>
  </si>
  <si>
    <t xml:space="preserve"> 3日目までの経費。
 4日目以降 1日毎に
 50,000円を加算</t>
    <rPh sb="7" eb="9">
      <t>ケイヒ</t>
    </rPh>
    <rPh sb="20" eb="21">
      <t>ゴト</t>
    </rPh>
    <rPh sb="30" eb="31">
      <t>エン</t>
    </rPh>
    <rPh sb="32" eb="34">
      <t>カサン</t>
    </rPh>
    <phoneticPr fontId="2"/>
  </si>
  <si>
    <t xml:space="preserve"> 1日目までの経費。
 2日目以降4時間毎に
 20,000円を加算</t>
    <rPh sb="7" eb="9">
      <t>ケイヒ</t>
    </rPh>
    <rPh sb="18" eb="20">
      <t>ジカン</t>
    </rPh>
    <rPh sb="20" eb="21">
      <t>ゴト</t>
    </rPh>
    <rPh sb="30" eb="31">
      <t>エン</t>
    </rPh>
    <rPh sb="32" eb="34">
      <t>カサン</t>
    </rPh>
    <phoneticPr fontId="2"/>
  </si>
  <si>
    <t xml:space="preserve"> SAEに伴う入院時</t>
    <rPh sb="5" eb="6">
      <t>トモナ</t>
    </rPh>
    <rPh sb="7" eb="9">
      <t>ニュウイン</t>
    </rPh>
    <rPh sb="9" eb="10">
      <t>ジ</t>
    </rPh>
    <phoneticPr fontId="2"/>
  </si>
  <si>
    <t>実績に伴い請求。</t>
    <phoneticPr fontId="2"/>
  </si>
  <si>
    <t>実績に伴い請求。</t>
    <phoneticPr fontId="2"/>
  </si>
  <si>
    <t>実績に伴い請求。</t>
    <rPh sb="0" eb="2">
      <t>ジッセキ</t>
    </rPh>
    <rPh sb="3" eb="4">
      <t>トモナ</t>
    </rPh>
    <rPh sb="5" eb="7">
      <t>セイキュウ</t>
    </rPh>
    <phoneticPr fontId="2"/>
  </si>
  <si>
    <t xml:space="preserve"> 重篤な有害事象（SAE）</t>
    <rPh sb="1" eb="3">
      <t>ジュウトク</t>
    </rPh>
    <rPh sb="4" eb="6">
      <t>ユウガイ</t>
    </rPh>
    <rPh sb="6" eb="8">
      <t>ジショウ</t>
    </rPh>
    <phoneticPr fontId="2"/>
  </si>
  <si>
    <t>治験実施計画書に規定されている
1来院あたりの対応費。
実績に伴い請求。</t>
    <rPh sb="0" eb="2">
      <t>チケン</t>
    </rPh>
    <rPh sb="2" eb="4">
      <t>ジッシ</t>
    </rPh>
    <rPh sb="4" eb="7">
      <t>ケイカクショ</t>
    </rPh>
    <rPh sb="8" eb="10">
      <t>キテイ</t>
    </rPh>
    <rPh sb="17" eb="19">
      <t>ライイン</t>
    </rPh>
    <rPh sb="23" eb="25">
      <t>タイオウ</t>
    </rPh>
    <rPh sb="25" eb="26">
      <t>ヒ</t>
    </rPh>
    <phoneticPr fontId="2"/>
  </si>
  <si>
    <t>実績に伴い請求。　</t>
    <phoneticPr fontId="2"/>
  </si>
  <si>
    <t>実績に伴い請求。</t>
    <rPh sb="5" eb="7">
      <t>セイキュウ</t>
    </rPh>
    <phoneticPr fontId="2"/>
  </si>
  <si>
    <t xml:space="preserve">①は契約締結後に請求。
②、③、④、⑤については
実績に伴い請求。
外部委員への謝金を含む。
</t>
    <rPh sb="2" eb="4">
      <t>ケイヤク</t>
    </rPh>
    <rPh sb="4" eb="6">
      <t>テイケツ</t>
    </rPh>
    <rPh sb="6" eb="7">
      <t>ゴ</t>
    </rPh>
    <rPh sb="8" eb="10">
      <t>セイキュウ</t>
    </rPh>
    <rPh sb="25" eb="27">
      <t>ジッセキ</t>
    </rPh>
    <rPh sb="28" eb="29">
      <t>トモナ</t>
    </rPh>
    <rPh sb="30" eb="32">
      <t>セイキュウ</t>
    </rPh>
    <rPh sb="34" eb="36">
      <t>ガイブ</t>
    </rPh>
    <rPh sb="36" eb="38">
      <t>イイン</t>
    </rPh>
    <rPh sb="40" eb="42">
      <t>シャキン</t>
    </rPh>
    <rPh sb="43" eb="44">
      <t>フク</t>
    </rPh>
    <phoneticPr fontId="2"/>
  </si>
  <si>
    <t xml:space="preserve">5
</t>
    <phoneticPr fontId="2"/>
  </si>
  <si>
    <t>参考書式19</t>
    <rPh sb="0" eb="2">
      <t>サンコウ</t>
    </rPh>
    <rPh sb="2" eb="4">
      <t>ショシキ</t>
    </rPh>
    <phoneticPr fontId="3"/>
  </si>
  <si>
    <t xml:space="preserve"> 出血事象（BE）
　来院した場合</t>
    <rPh sb="1" eb="3">
      <t>シュッケツ</t>
    </rPh>
    <rPh sb="3" eb="5">
      <t>ジショウ</t>
    </rPh>
    <rPh sb="11" eb="13">
      <t>ライイン</t>
    </rPh>
    <rPh sb="15" eb="17">
      <t>バアイ</t>
    </rPh>
    <phoneticPr fontId="2"/>
  </si>
  <si>
    <t xml:space="preserve"> 有害事象（AE）
　来院した場合</t>
    <rPh sb="1" eb="3">
      <t>ユウガイ</t>
    </rPh>
    <rPh sb="3" eb="5">
      <t>ジショウ</t>
    </rPh>
    <rPh sb="11" eb="13">
      <t>ライイン</t>
    </rPh>
    <rPh sb="15" eb="17">
      <t>バアイ</t>
    </rPh>
    <phoneticPr fontId="2"/>
  </si>
  <si>
    <t>再生医療等製品
管理経費</t>
    <rPh sb="0" eb="2">
      <t>サイセイ</t>
    </rPh>
    <rPh sb="2" eb="4">
      <t>イリョウ</t>
    </rPh>
    <rPh sb="4" eb="5">
      <t>トウ</t>
    </rPh>
    <rPh sb="5" eb="7">
      <t>セイヒン</t>
    </rPh>
    <rPh sb="8" eb="10">
      <t>カンリ</t>
    </rPh>
    <rPh sb="10" eb="12">
      <t>ケイヒ</t>
    </rPh>
    <phoneticPr fontId="2"/>
  </si>
  <si>
    <t xml:space="preserve"> 事前準備費用
（「参考書式16」に基づく）</t>
    <rPh sb="1" eb="3">
      <t>ジゼン</t>
    </rPh>
    <rPh sb="3" eb="5">
      <t>ジュンビ</t>
    </rPh>
    <rPh sb="5" eb="6">
      <t>ヒ</t>
    </rPh>
    <rPh sb="6" eb="7">
      <t>ヨウ</t>
    </rPh>
    <rPh sb="10" eb="12">
      <t>サンコウ</t>
    </rPh>
    <rPh sb="12" eb="14">
      <t>ショシキ</t>
    </rPh>
    <phoneticPr fontId="2"/>
  </si>
  <si>
    <t xml:space="preserve"> 被験者対応費用
（「参考書式18-1」に基づく）</t>
    <rPh sb="1" eb="4">
      <t>ヒケンシャ</t>
    </rPh>
    <rPh sb="4" eb="6">
      <t>タイオウ</t>
    </rPh>
    <rPh sb="6" eb="8">
      <t>ヒヨウ</t>
    </rPh>
    <rPh sb="11" eb="14">
      <t>サンコウショ</t>
    </rPh>
    <rPh sb="14" eb="15">
      <t>シキ</t>
    </rPh>
    <phoneticPr fontId="2"/>
  </si>
  <si>
    <t xml:space="preserve"> 被験者対応費用
（「参考書式18-2」に基づく）</t>
    <rPh sb="1" eb="4">
      <t>ヒケンシャ</t>
    </rPh>
    <rPh sb="4" eb="6">
      <t>タイオウ</t>
    </rPh>
    <rPh sb="6" eb="8">
      <t>ヒヨウ</t>
    </rPh>
    <rPh sb="11" eb="14">
      <t>サンコウショ</t>
    </rPh>
    <rPh sb="14" eb="15">
      <t>シキ</t>
    </rPh>
    <phoneticPr fontId="2"/>
  </si>
  <si>
    <t xml:space="preserve"> スクリーニング費用
（「参考書式17」に基づく）</t>
    <rPh sb="8" eb="10">
      <t>ヒヨウ</t>
    </rPh>
    <phoneticPr fontId="2"/>
  </si>
  <si>
    <t xml:space="preserve"> 被験者対応費用
（「参考書式18-3」に基づく）</t>
    <rPh sb="1" eb="4">
      <t>ヒケンシャ</t>
    </rPh>
    <rPh sb="4" eb="6">
      <t>タイオウ</t>
    </rPh>
    <rPh sb="6" eb="8">
      <t>ヒヨウ</t>
    </rPh>
    <rPh sb="11" eb="14">
      <t>サンコウショ</t>
    </rPh>
    <rPh sb="14" eb="15">
      <t>シキ</t>
    </rPh>
    <phoneticPr fontId="2"/>
  </si>
  <si>
    <t xml:space="preserve"> 被験者対応費用
（「参考書式18-3」に基づく）</t>
    <rPh sb="1" eb="4">
      <t>ヒケンシャ</t>
    </rPh>
    <rPh sb="4" eb="6">
      <t>タイオウ</t>
    </rPh>
    <rPh sb="6" eb="8">
      <t>ヒヨウ</t>
    </rPh>
    <phoneticPr fontId="2"/>
  </si>
  <si>
    <t>「参考書式14」に基づく算出額</t>
    <rPh sb="9" eb="10">
      <t>モト</t>
    </rPh>
    <rPh sb="12" eb="15">
      <t>サンシュツガク</t>
    </rPh>
    <phoneticPr fontId="2"/>
  </si>
  <si>
    <t>「参考書式14」に基づく算出額</t>
    <rPh sb="1" eb="4">
      <t>サンコウショ</t>
    </rPh>
    <rPh sb="4" eb="5">
      <t>シキ</t>
    </rPh>
    <rPh sb="9" eb="10">
      <t>モト</t>
    </rPh>
    <rPh sb="12" eb="15">
      <t>サンシュツガク</t>
    </rPh>
    <phoneticPr fontId="2"/>
  </si>
  <si>
    <t>「参考書式15」に基づく
 算出額</t>
    <rPh sb="1" eb="4">
      <t>サンコウショ</t>
    </rPh>
    <rPh sb="4" eb="5">
      <t>シキ</t>
    </rPh>
    <phoneticPr fontId="2"/>
  </si>
  <si>
    <t xml:space="preserve"> 治験に必要な機械器具の
 購入に要する経費</t>
    <phoneticPr fontId="2"/>
  </si>
  <si>
    <t>再生医療等製品の搬入月より毎月、請求。
ただし、再生医療等製品が依頼者により確認され、回収された月の翌月まで請求とする。</t>
    <rPh sb="0" eb="2">
      <t>サイセイ</t>
    </rPh>
    <rPh sb="2" eb="4">
      <t>イリョウ</t>
    </rPh>
    <rPh sb="4" eb="5">
      <t>トウ</t>
    </rPh>
    <rPh sb="5" eb="7">
      <t>セイヒン</t>
    </rPh>
    <rPh sb="8" eb="10">
      <t>ハンニュウ</t>
    </rPh>
    <rPh sb="10" eb="11">
      <t>ツキ</t>
    </rPh>
    <rPh sb="13" eb="15">
      <t>マイツキ</t>
    </rPh>
    <rPh sb="16" eb="18">
      <t>セイキュウ</t>
    </rPh>
    <rPh sb="24" eb="26">
      <t>サイセイ</t>
    </rPh>
    <rPh sb="26" eb="28">
      <t>イリョウ</t>
    </rPh>
    <rPh sb="28" eb="29">
      <t>トウ</t>
    </rPh>
    <rPh sb="29" eb="31">
      <t>セイヒン</t>
    </rPh>
    <rPh sb="32" eb="35">
      <t>イライシャ</t>
    </rPh>
    <rPh sb="38" eb="40">
      <t>カクニン</t>
    </rPh>
    <rPh sb="43" eb="45">
      <t>カイシュウ</t>
    </rPh>
    <rPh sb="48" eb="49">
      <t>ツキ</t>
    </rPh>
    <rPh sb="50" eb="52">
      <t>ヨクゲツ</t>
    </rPh>
    <rPh sb="54" eb="56">
      <t>セイキュウ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</si>
</sst>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¥&quot;#,##0;&quot;¥&quot;\-#,##0"/>
    <numFmt numFmtId="176" formatCode="&quot;¥&quot;#,##0_);[Red]\(&quot;¥&quot;#,##0\)"/>
  </numFmts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ＭＳ ゴシック"/>
      <family val="3"/>
      <charset val="128"/>
    </font>
    <font>
      <sz val="10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89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38" fontId="5" fillId="0" borderId="1" xfId="1" applyFont="1" applyFill="1" applyBorder="1" applyAlignment="1">
      <alignment horizontal="right" vertical="center" wrapText="1"/>
    </xf>
    <xf numFmtId="38" fontId="5" fillId="0" borderId="1" xfId="0" applyNumberFormat="1" applyFont="1" applyBorder="1" applyAlignment="1">
      <alignment horizontal="center" vertical="center" wrapText="1"/>
    </xf>
    <xf numFmtId="38" fontId="5" fillId="0" borderId="1" xfId="1" applyFont="1" applyBorder="1" applyAlignment="1">
      <alignment horizontal="right" vertical="center"/>
    </xf>
    <xf numFmtId="5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left" vertical="top"/>
    </xf>
    <xf numFmtId="176" fontId="5" fillId="0" borderId="0" xfId="0" applyNumberFormat="1" applyFont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8" fontId="5" fillId="0" borderId="1" xfId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5" fontId="5" fillId="0" borderId="1" xfId="0" applyNumberFormat="1" applyFont="1" applyFill="1" applyBorder="1" applyAlignment="1">
      <alignment horizontal="center" vertical="center" wrapText="1"/>
    </xf>
    <xf numFmtId="5" fontId="5" fillId="0" borderId="1" xfId="0" applyNumberFormat="1" applyFont="1" applyFill="1" applyBorder="1" applyAlignment="1">
      <alignment horizontal="left" vertical="center" wrapText="1"/>
    </xf>
    <xf numFmtId="5" fontId="5" fillId="0" borderId="0" xfId="0" applyNumberFormat="1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38" fontId="5" fillId="0" borderId="1" xfId="1" quotePrefix="1" applyFont="1" applyFill="1" applyBorder="1" applyAlignment="1">
      <alignment horizontal="right" vertical="center" wrapText="1"/>
    </xf>
    <xf numFmtId="0" fontId="5" fillId="0" borderId="1" xfId="0" quotePrefix="1" applyFont="1" applyBorder="1" applyAlignment="1">
      <alignment horizontal="center" vertical="center" wrapText="1"/>
    </xf>
    <xf numFmtId="5" fontId="5" fillId="0" borderId="1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5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38" fontId="5" fillId="0" borderId="1" xfId="1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5" fillId="0" borderId="3" xfId="0" applyFont="1" applyBorder="1" applyAlignment="1">
      <alignment horizontal="center" vertical="center" wrapText="1"/>
    </xf>
    <xf numFmtId="5" fontId="5" fillId="0" borderId="8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 wrapText="1"/>
    </xf>
    <xf numFmtId="38" fontId="5" fillId="0" borderId="5" xfId="1" applyFont="1" applyFill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38" fontId="5" fillId="0" borderId="5" xfId="1" quotePrefix="1" applyFont="1" applyBorder="1" applyAlignment="1">
      <alignment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38" fontId="4" fillId="0" borderId="0" xfId="1" applyFont="1" applyBorder="1" applyAlignment="1">
      <alignment horizontal="right" vertical="center"/>
    </xf>
    <xf numFmtId="0" fontId="5" fillId="0" borderId="4" xfId="0" applyFont="1" applyBorder="1" applyAlignment="1"/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right" vertical="center"/>
    </xf>
    <xf numFmtId="5" fontId="5" fillId="0" borderId="13" xfId="0" applyNumberFormat="1" applyFont="1" applyFill="1" applyBorder="1" applyAlignment="1">
      <alignment horizontal="center" vertical="center" wrapText="1"/>
    </xf>
    <xf numFmtId="5" fontId="5" fillId="0" borderId="1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5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/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34"/>
  <sheetViews>
    <sheetView tabSelected="1" zoomScaleNormal="100" zoomScaleSheetLayoutView="85" workbookViewId="0">
      <selection activeCell="L14" sqref="L14"/>
    </sheetView>
  </sheetViews>
  <sheetFormatPr defaultRowHeight="12"/>
  <cols>
    <col min="1" max="1" width="3.125" style="4" customWidth="1"/>
    <col min="2" max="2" width="1.25" style="4" customWidth="1"/>
    <col min="3" max="3" width="15.625" style="51" customWidth="1"/>
    <col min="4" max="4" width="26.875" style="52" customWidth="1"/>
    <col min="5" max="5" width="12.5" style="45" customWidth="1"/>
    <col min="6" max="6" width="6.25" style="53" customWidth="1"/>
    <col min="7" max="7" width="12.5" style="45" customWidth="1"/>
    <col min="8" max="8" width="8.875" style="53" customWidth="1"/>
    <col min="9" max="9" width="36.875" style="45" customWidth="1"/>
    <col min="10" max="10" width="4.125" style="45" customWidth="1"/>
    <col min="11" max="13" width="9" style="4"/>
    <col min="14" max="14" width="9.75" style="4" customWidth="1"/>
    <col min="15" max="15" width="4.75" style="4" customWidth="1"/>
    <col min="16" max="16" width="9.75" style="4" customWidth="1"/>
    <col min="17" max="17" width="6.25" style="4" customWidth="1"/>
    <col min="18" max="18" width="9" style="4"/>
    <col min="19" max="19" width="4.125" style="4" customWidth="1"/>
    <col min="20" max="16384" width="9" style="4"/>
  </cols>
  <sheetData>
    <row r="1" spans="1:12" s="54" customFormat="1" ht="18.75" customHeight="1">
      <c r="A1" s="62" t="s">
        <v>54</v>
      </c>
      <c r="B1" s="62"/>
      <c r="C1" s="62"/>
      <c r="D1" s="62"/>
      <c r="H1" s="82"/>
      <c r="I1" s="82"/>
    </row>
    <row r="2" spans="1:12" s="54" customFormat="1" ht="18.75" customHeight="1">
      <c r="A2" s="62"/>
      <c r="B2" s="62"/>
      <c r="C2" s="62"/>
      <c r="D2" s="62"/>
      <c r="H2" s="82" t="s">
        <v>20</v>
      </c>
      <c r="I2" s="82"/>
    </row>
    <row r="3" spans="1:12" s="54" customFormat="1" ht="22.5" customHeight="1">
      <c r="A3" s="87" t="s">
        <v>21</v>
      </c>
      <c r="B3" s="87"/>
      <c r="C3" s="87"/>
      <c r="D3" s="87"/>
      <c r="E3" s="87"/>
      <c r="F3" s="87"/>
      <c r="G3" s="87"/>
      <c r="H3" s="87"/>
      <c r="I3" s="87"/>
    </row>
    <row r="4" spans="1:12" s="54" customFormat="1" ht="7.5" customHeight="1">
      <c r="A4" s="55"/>
      <c r="B4" s="55"/>
      <c r="C4" s="58"/>
      <c r="D4" s="58"/>
      <c r="H4" s="59"/>
      <c r="I4" s="59"/>
    </row>
    <row r="5" spans="1:12" s="54" customFormat="1" ht="18.75" customHeight="1">
      <c r="A5" s="88" t="s">
        <v>39</v>
      </c>
      <c r="B5" s="88"/>
      <c r="C5" s="88"/>
      <c r="D5" s="83"/>
      <c r="E5" s="84"/>
      <c r="F5" s="84"/>
      <c r="G5" s="84"/>
      <c r="H5" s="84"/>
      <c r="I5" s="85"/>
    </row>
    <row r="6" spans="1:12" s="54" customFormat="1" ht="7.5" customHeight="1">
      <c r="A6" s="55"/>
      <c r="B6" s="55"/>
    </row>
    <row r="7" spans="1:12" ht="26.25" customHeight="1">
      <c r="A7" s="86" t="s">
        <v>0</v>
      </c>
      <c r="B7" s="86"/>
      <c r="C7" s="86"/>
      <c r="D7" s="86"/>
      <c r="E7" s="1" t="s">
        <v>2</v>
      </c>
      <c r="F7" s="1" t="s">
        <v>3</v>
      </c>
      <c r="G7" s="1" t="s">
        <v>1</v>
      </c>
      <c r="H7" s="2" t="s">
        <v>6</v>
      </c>
      <c r="I7" s="1" t="s">
        <v>5</v>
      </c>
      <c r="J7" s="3"/>
    </row>
    <row r="8" spans="1:12" ht="22.5" customHeight="1">
      <c r="A8" s="73">
        <v>1</v>
      </c>
      <c r="B8" s="6"/>
      <c r="C8" s="77" t="s">
        <v>9</v>
      </c>
      <c r="D8" s="7" t="s">
        <v>34</v>
      </c>
      <c r="E8" s="8">
        <v>400000</v>
      </c>
      <c r="F8" s="9">
        <v>1</v>
      </c>
      <c r="G8" s="10">
        <f>(E8*F8)</f>
        <v>400000</v>
      </c>
      <c r="H8" s="63" t="s">
        <v>8</v>
      </c>
      <c r="I8" s="74" t="s">
        <v>52</v>
      </c>
      <c r="J8" s="12"/>
      <c r="K8" s="13"/>
      <c r="L8" s="14"/>
    </row>
    <row r="9" spans="1:12" ht="22.5" customHeight="1">
      <c r="A9" s="73"/>
      <c r="B9" s="15"/>
      <c r="C9" s="77"/>
      <c r="D9" s="7" t="s">
        <v>33</v>
      </c>
      <c r="E9" s="8">
        <v>50000</v>
      </c>
      <c r="F9" s="16"/>
      <c r="G9" s="10">
        <f>(E9*F9)</f>
        <v>0</v>
      </c>
      <c r="H9" s="63"/>
      <c r="I9" s="75"/>
      <c r="J9" s="12"/>
      <c r="K9" s="13"/>
      <c r="L9" s="14"/>
    </row>
    <row r="10" spans="1:12" ht="22.5" customHeight="1">
      <c r="A10" s="73"/>
      <c r="B10" s="15"/>
      <c r="C10" s="77"/>
      <c r="D10" s="7" t="s">
        <v>32</v>
      </c>
      <c r="E10" s="8">
        <v>300000</v>
      </c>
      <c r="F10" s="16"/>
      <c r="G10" s="10">
        <f>(E10*F10)</f>
        <v>0</v>
      </c>
      <c r="H10" s="63"/>
      <c r="I10" s="75"/>
      <c r="J10" s="12"/>
      <c r="K10" s="13"/>
      <c r="L10" s="14"/>
    </row>
    <row r="11" spans="1:12" ht="22.5" customHeight="1">
      <c r="A11" s="73"/>
      <c r="B11" s="15"/>
      <c r="C11" s="77"/>
      <c r="D11" s="17" t="s">
        <v>31</v>
      </c>
      <c r="E11" s="18">
        <v>20000</v>
      </c>
      <c r="F11" s="16"/>
      <c r="G11" s="10">
        <v>0</v>
      </c>
      <c r="H11" s="63"/>
      <c r="I11" s="75"/>
      <c r="J11" s="12"/>
      <c r="K11" s="13"/>
      <c r="L11" s="14"/>
    </row>
    <row r="12" spans="1:12" ht="22.5" customHeight="1">
      <c r="A12" s="73"/>
      <c r="B12" s="19"/>
      <c r="C12" s="77"/>
      <c r="D12" s="17" t="s">
        <v>30</v>
      </c>
      <c r="E12" s="18">
        <v>10000</v>
      </c>
      <c r="F12" s="16">
        <v>1</v>
      </c>
      <c r="G12" s="10">
        <f>(E12*F12)</f>
        <v>10000</v>
      </c>
      <c r="H12" s="63"/>
      <c r="I12" s="76"/>
      <c r="J12" s="12"/>
      <c r="K12" s="13"/>
      <c r="L12" s="14"/>
    </row>
    <row r="13" spans="1:12" ht="52.5" customHeight="1">
      <c r="A13" s="71">
        <v>2</v>
      </c>
      <c r="B13" s="78" t="s">
        <v>10</v>
      </c>
      <c r="C13" s="79"/>
      <c r="D13" s="7" t="s">
        <v>64</v>
      </c>
      <c r="E13" s="8"/>
      <c r="F13" s="16"/>
      <c r="G13" s="10">
        <f>(E13*F13)</f>
        <v>0</v>
      </c>
      <c r="H13" s="11" t="s">
        <v>27</v>
      </c>
      <c r="I13" s="20" t="s">
        <v>29</v>
      </c>
      <c r="J13" s="12"/>
      <c r="K13" s="13"/>
      <c r="L13" s="14"/>
    </row>
    <row r="14" spans="1:12" ht="52.5" customHeight="1">
      <c r="A14" s="72"/>
      <c r="B14" s="80"/>
      <c r="C14" s="81"/>
      <c r="D14" s="7" t="s">
        <v>65</v>
      </c>
      <c r="E14" s="8"/>
      <c r="F14" s="21"/>
      <c r="G14" s="10">
        <f>(E14*F14)</f>
        <v>0</v>
      </c>
      <c r="H14" s="22" t="s">
        <v>25</v>
      </c>
      <c r="I14" s="23" t="s">
        <v>38</v>
      </c>
      <c r="J14" s="24"/>
    </row>
    <row r="15" spans="1:12" ht="52.5" customHeight="1">
      <c r="A15" s="5">
        <v>3</v>
      </c>
      <c r="B15" s="25"/>
      <c r="C15" s="26" t="s">
        <v>57</v>
      </c>
      <c r="D15" s="7" t="s">
        <v>66</v>
      </c>
      <c r="E15" s="8"/>
      <c r="F15" s="21"/>
      <c r="G15" s="10">
        <f>(E15*F15)</f>
        <v>0</v>
      </c>
      <c r="H15" s="22" t="s">
        <v>26</v>
      </c>
      <c r="I15" s="23" t="s">
        <v>68</v>
      </c>
      <c r="J15" s="24"/>
    </row>
    <row r="16" spans="1:12" ht="52.5" customHeight="1">
      <c r="A16" s="5">
        <v>4</v>
      </c>
      <c r="B16" s="25"/>
      <c r="C16" s="26" t="s">
        <v>11</v>
      </c>
      <c r="D16" s="7" t="s">
        <v>67</v>
      </c>
      <c r="E16" s="8"/>
      <c r="F16" s="21"/>
      <c r="G16" s="10">
        <f>(E16*F16)</f>
        <v>0</v>
      </c>
      <c r="H16" s="22" t="s">
        <v>4</v>
      </c>
      <c r="I16" s="23" t="s">
        <v>28</v>
      </c>
      <c r="J16" s="4"/>
    </row>
    <row r="17" spans="1:10" s="40" customFormat="1" ht="52.5" customHeight="1">
      <c r="A17" s="68" t="s">
        <v>53</v>
      </c>
      <c r="B17" s="36"/>
      <c r="C17" s="64" t="s">
        <v>22</v>
      </c>
      <c r="D17" s="7" t="s">
        <v>58</v>
      </c>
      <c r="E17" s="37"/>
      <c r="F17" s="21">
        <v>1</v>
      </c>
      <c r="G17" s="8">
        <f t="shared" ref="G17:G29" si="0">(E17*F17)</f>
        <v>0</v>
      </c>
      <c r="H17" s="38" t="s">
        <v>4</v>
      </c>
      <c r="I17" s="23" t="s">
        <v>17</v>
      </c>
      <c r="J17" s="39"/>
    </row>
    <row r="18" spans="1:10" s="40" customFormat="1" ht="52.5" customHeight="1">
      <c r="A18" s="69"/>
      <c r="B18" s="41"/>
      <c r="C18" s="65"/>
      <c r="D18" s="7" t="s">
        <v>61</v>
      </c>
      <c r="E18" s="37"/>
      <c r="F18" s="21"/>
      <c r="G18" s="8">
        <f t="shared" si="0"/>
        <v>0</v>
      </c>
      <c r="H18" s="38" t="s">
        <v>18</v>
      </c>
      <c r="I18" s="42" t="s">
        <v>46</v>
      </c>
      <c r="J18" s="39"/>
    </row>
    <row r="19" spans="1:10" s="40" customFormat="1" ht="52.5" customHeight="1">
      <c r="A19" s="69"/>
      <c r="B19" s="41"/>
      <c r="C19" s="65"/>
      <c r="D19" s="7" t="s">
        <v>59</v>
      </c>
      <c r="E19" s="37"/>
      <c r="F19" s="21"/>
      <c r="G19" s="8">
        <f>(E19*F19)</f>
        <v>0</v>
      </c>
      <c r="H19" s="38" t="s">
        <v>14</v>
      </c>
      <c r="I19" s="42" t="s">
        <v>49</v>
      </c>
      <c r="J19" s="39"/>
    </row>
    <row r="20" spans="1:10" s="40" customFormat="1" ht="52.5" customHeight="1">
      <c r="A20" s="69"/>
      <c r="B20" s="41"/>
      <c r="C20" s="65"/>
      <c r="D20" s="7" t="s">
        <v>60</v>
      </c>
      <c r="E20" s="37"/>
      <c r="F20" s="21"/>
      <c r="G20" s="8">
        <f>(E20*F20)</f>
        <v>0</v>
      </c>
      <c r="H20" s="38" t="s">
        <v>14</v>
      </c>
      <c r="I20" s="42" t="s">
        <v>49</v>
      </c>
      <c r="J20" s="39"/>
    </row>
    <row r="21" spans="1:10" s="40" customFormat="1" ht="52.5" customHeight="1">
      <c r="A21" s="69"/>
      <c r="B21" s="41"/>
      <c r="C21" s="65"/>
      <c r="D21" s="7" t="s">
        <v>62</v>
      </c>
      <c r="E21" s="37"/>
      <c r="F21" s="21"/>
      <c r="G21" s="8">
        <f>(E21*F21)</f>
        <v>0</v>
      </c>
      <c r="H21" s="38" t="s">
        <v>14</v>
      </c>
      <c r="I21" s="42" t="s">
        <v>49</v>
      </c>
      <c r="J21" s="39"/>
    </row>
    <row r="22" spans="1:10" s="40" customFormat="1" ht="52.5" customHeight="1">
      <c r="A22" s="69"/>
      <c r="B22" s="41"/>
      <c r="C22" s="65"/>
      <c r="D22" s="7" t="s">
        <v>63</v>
      </c>
      <c r="E22" s="37"/>
      <c r="F22" s="21"/>
      <c r="G22" s="8">
        <f>(E22*F22)</f>
        <v>0</v>
      </c>
      <c r="H22" s="38" t="s">
        <v>18</v>
      </c>
      <c r="I22" s="42" t="s">
        <v>49</v>
      </c>
      <c r="J22" s="39"/>
    </row>
    <row r="23" spans="1:10" s="40" customFormat="1" ht="52.5" customHeight="1">
      <c r="A23" s="69"/>
      <c r="B23" s="41"/>
      <c r="C23" s="65"/>
      <c r="D23" s="7" t="s">
        <v>55</v>
      </c>
      <c r="E23" s="37">
        <v>30000</v>
      </c>
      <c r="F23" s="21"/>
      <c r="G23" s="8">
        <f>(E23*F23)</f>
        <v>0</v>
      </c>
      <c r="H23" s="38" t="s">
        <v>14</v>
      </c>
      <c r="I23" s="42" t="s">
        <v>46</v>
      </c>
      <c r="J23" s="39"/>
    </row>
    <row r="24" spans="1:10" s="40" customFormat="1" ht="52.5" customHeight="1">
      <c r="A24" s="69"/>
      <c r="B24" s="41"/>
      <c r="C24" s="65"/>
      <c r="D24" s="7" t="s">
        <v>56</v>
      </c>
      <c r="E24" s="8">
        <v>40000</v>
      </c>
      <c r="F24" s="21"/>
      <c r="G24" s="8">
        <f>(E24*F24)</f>
        <v>0</v>
      </c>
      <c r="H24" s="38" t="s">
        <v>14</v>
      </c>
      <c r="I24" s="42" t="s">
        <v>50</v>
      </c>
      <c r="J24" s="39"/>
    </row>
    <row r="25" spans="1:10" s="40" customFormat="1" ht="52.5" customHeight="1">
      <c r="A25" s="69"/>
      <c r="B25" s="41"/>
      <c r="C25" s="65"/>
      <c r="D25" s="7" t="s">
        <v>48</v>
      </c>
      <c r="E25" s="8">
        <v>150000</v>
      </c>
      <c r="F25" s="21"/>
      <c r="G25" s="8">
        <f>(E25*F25)</f>
        <v>0</v>
      </c>
      <c r="H25" s="38" t="s">
        <v>14</v>
      </c>
      <c r="I25" s="42" t="s">
        <v>45</v>
      </c>
      <c r="J25" s="39"/>
    </row>
    <row r="26" spans="1:10" s="40" customFormat="1" ht="52.5" customHeight="1">
      <c r="A26" s="69"/>
      <c r="B26" s="41"/>
      <c r="C26" s="65"/>
      <c r="D26" s="43" t="s">
        <v>44</v>
      </c>
      <c r="E26" s="44">
        <v>250000</v>
      </c>
      <c r="F26" s="21"/>
      <c r="G26" s="8">
        <f>(E26*F26)</f>
        <v>0</v>
      </c>
      <c r="H26" s="38" t="s">
        <v>14</v>
      </c>
      <c r="I26" s="42" t="s">
        <v>46</v>
      </c>
      <c r="J26" s="39"/>
    </row>
    <row r="27" spans="1:10" ht="52.5" customHeight="1">
      <c r="A27" s="69"/>
      <c r="B27" s="36"/>
      <c r="C27" s="66" t="s">
        <v>15</v>
      </c>
      <c r="D27" s="17" t="s">
        <v>41</v>
      </c>
      <c r="E27" s="18">
        <v>50000</v>
      </c>
      <c r="F27" s="30"/>
      <c r="G27" s="8">
        <f t="shared" si="0"/>
        <v>0</v>
      </c>
      <c r="H27" s="38" t="s">
        <v>14</v>
      </c>
      <c r="I27" s="42" t="s">
        <v>45</v>
      </c>
    </row>
    <row r="28" spans="1:10" ht="52.5" customHeight="1">
      <c r="A28" s="69"/>
      <c r="B28" s="46"/>
      <c r="C28" s="67"/>
      <c r="D28" s="48" t="s">
        <v>43</v>
      </c>
      <c r="E28" s="18">
        <v>100000</v>
      </c>
      <c r="F28" s="30"/>
      <c r="G28" s="8">
        <f t="shared" si="0"/>
        <v>0</v>
      </c>
      <c r="H28" s="38" t="s">
        <v>14</v>
      </c>
      <c r="I28" s="42" t="s">
        <v>45</v>
      </c>
    </row>
    <row r="29" spans="1:10" ht="52.5" customHeight="1">
      <c r="A29" s="70"/>
      <c r="B29" s="57"/>
      <c r="C29" s="47" t="s">
        <v>16</v>
      </c>
      <c r="D29" s="48" t="s">
        <v>42</v>
      </c>
      <c r="E29" s="49">
        <v>150000</v>
      </c>
      <c r="F29" s="50"/>
      <c r="G29" s="8">
        <f t="shared" si="0"/>
        <v>0</v>
      </c>
      <c r="H29" s="22" t="s">
        <v>14</v>
      </c>
      <c r="I29" s="7" t="s">
        <v>47</v>
      </c>
    </row>
    <row r="30" spans="1:10" ht="52.5" customHeight="1">
      <c r="A30" s="27">
        <v>6</v>
      </c>
      <c r="B30" s="28"/>
      <c r="C30" s="26" t="s">
        <v>24</v>
      </c>
      <c r="D30" s="7" t="s">
        <v>37</v>
      </c>
      <c r="E30" s="29">
        <v>300000</v>
      </c>
      <c r="F30" s="30">
        <v>1</v>
      </c>
      <c r="G30" s="10">
        <f>(E30*F30)</f>
        <v>300000</v>
      </c>
      <c r="H30" s="22" t="s">
        <v>4</v>
      </c>
      <c r="I30" s="23" t="s">
        <v>19</v>
      </c>
      <c r="J30" s="4"/>
    </row>
    <row r="31" spans="1:10" ht="52.5" customHeight="1">
      <c r="A31" s="5">
        <v>7</v>
      </c>
      <c r="B31" s="25"/>
      <c r="C31" s="26" t="s">
        <v>40</v>
      </c>
      <c r="D31" s="17" t="s">
        <v>23</v>
      </c>
      <c r="E31" s="8">
        <v>10000</v>
      </c>
      <c r="F31" s="16"/>
      <c r="G31" s="10">
        <f>(E31*F31)</f>
        <v>0</v>
      </c>
      <c r="H31" s="5" t="s">
        <v>7</v>
      </c>
      <c r="I31" s="31" t="s">
        <v>51</v>
      </c>
      <c r="J31" s="4"/>
    </row>
    <row r="32" spans="1:10" ht="52.5" customHeight="1">
      <c r="A32" s="5">
        <v>8</v>
      </c>
      <c r="B32" s="25"/>
      <c r="C32" s="32" t="s">
        <v>12</v>
      </c>
      <c r="D32" s="17" t="s">
        <v>35</v>
      </c>
      <c r="E32" s="60"/>
      <c r="F32" s="61"/>
      <c r="G32" s="10">
        <f>SUM(G13:G31)*0.2</f>
        <v>60000</v>
      </c>
      <c r="H32" s="60"/>
      <c r="I32" s="61"/>
      <c r="J32" s="4"/>
    </row>
    <row r="33" spans="1:10" ht="52.5" customHeight="1">
      <c r="A33" s="5">
        <v>9</v>
      </c>
      <c r="B33" s="25"/>
      <c r="C33" s="32" t="s">
        <v>13</v>
      </c>
      <c r="D33" s="17" t="s">
        <v>36</v>
      </c>
      <c r="E33" s="60"/>
      <c r="F33" s="61"/>
      <c r="G33" s="10">
        <f>SUM(G13:G32)*0.3</f>
        <v>108000</v>
      </c>
      <c r="H33" s="60"/>
      <c r="I33" s="61"/>
      <c r="J33" s="33"/>
    </row>
    <row r="34" spans="1:10" ht="30" customHeight="1">
      <c r="A34" s="35"/>
      <c r="B34" s="35"/>
      <c r="C34" s="35"/>
      <c r="D34" s="35"/>
      <c r="E34" s="35"/>
      <c r="F34" s="35"/>
      <c r="G34" s="56"/>
      <c r="H34" s="34"/>
      <c r="I34" s="34"/>
      <c r="J34" s="34"/>
    </row>
  </sheetData>
  <mergeCells count="21">
    <mergeCell ref="A1:D1"/>
    <mergeCell ref="H1:I1"/>
    <mergeCell ref="D5:I5"/>
    <mergeCell ref="A7:D7"/>
    <mergeCell ref="A3:I3"/>
    <mergeCell ref="A5:C5"/>
    <mergeCell ref="H2:I2"/>
    <mergeCell ref="E33:F33"/>
    <mergeCell ref="H33:I33"/>
    <mergeCell ref="E32:F32"/>
    <mergeCell ref="A2:D2"/>
    <mergeCell ref="H32:I32"/>
    <mergeCell ref="H8:H12"/>
    <mergeCell ref="C17:C26"/>
    <mergeCell ref="C27:C28"/>
    <mergeCell ref="A17:A29"/>
    <mergeCell ref="A13:A14"/>
    <mergeCell ref="A8:A12"/>
    <mergeCell ref="I8:I12"/>
    <mergeCell ref="C8:C12"/>
    <mergeCell ref="B13:C14"/>
  </mergeCells>
  <phoneticPr fontId="2"/>
  <printOptions horizontalCentered="1"/>
  <pageMargins left="1.1811023622047245" right="0.39370078740157483" top="0.39370078740157483" bottom="0" header="0.51181102362204722" footer="0.1968503937007874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参考書式19</vt:lpstr>
    </vt:vector>
  </TitlesOfParts>
  <Company>トライアルサポート株式会社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トライアルサポート株式会社</dc:creator>
  <cp:lastModifiedBy>WTIKEN02</cp:lastModifiedBy>
  <cp:lastPrinted>2023-06-22T00:31:04Z</cp:lastPrinted>
  <dcterms:created xsi:type="dcterms:W3CDTF">1997-01-08T22:48:59Z</dcterms:created>
  <dcterms:modified xsi:type="dcterms:W3CDTF">2023-06-22T00:37:55Z</dcterms:modified>
</cp:coreProperties>
</file>